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ЦУПА\ОУДА\001 - Общие\03-Техосвидетельствование\2023 г\Сметы\"/>
    </mc:Choice>
  </mc:AlternateContent>
  <bookViews>
    <workbookView xWindow="240" yWindow="165" windowWidth="14805" windowHeight="7950" tabRatio="683"/>
  </bookViews>
  <sheets>
    <sheet name="смета №1 документальное освид." sheetId="17" r:id="rId1"/>
  </sheets>
  <definedNames>
    <definedName name="арпарпа">#REF!</definedName>
    <definedName name="ПодразделЗаголовок">#REF!</definedName>
    <definedName name="ПодразделКонцовкаНач">#REF!</definedName>
    <definedName name="ПодразделЛимитированные">#REF!</definedName>
    <definedName name="Подстрока">#REF!</definedName>
    <definedName name="РазделЗаголовок">#REF!</definedName>
    <definedName name="РазделЗаголовок1">#REF!</definedName>
    <definedName name="РазделКонцовкаНач">#REF!</definedName>
    <definedName name="РазделЛимитированные">#REF!</definedName>
    <definedName name="СметаЗаголовок">#REF!</definedName>
    <definedName name="СметаКонцовка">#REF!</definedName>
    <definedName name="СметаКонцовкаНач">#REF!</definedName>
    <definedName name="СметаЛимитированные">#REF!</definedName>
    <definedName name="Строка">#REF!</definedName>
  </definedNames>
  <calcPr calcId="162913" fullPrecision="0"/>
  <customWorkbookViews>
    <customWorkbookView name="Yanova_MV - Личное представление" guid="{CE0F2D05-3C04-4C2B-A603-ACBE5D485731}" mergeInterval="0" personalView="1" maximized="1" windowWidth="1276" windowHeight="782" activeSheetId="1"/>
    <customWorkbookView name="Покотило Ольга Алексеевна - Личное представление" guid="{8057FAF0-DFFE-4D2E-B8D6-C628E77E3618}" mergeInterval="0" personalView="1" maximized="1" windowWidth="1276" windowHeight="757" activeSheetId="1"/>
  </customWorkbookViews>
</workbook>
</file>

<file path=xl/calcChain.xml><?xml version="1.0" encoding="utf-8"?>
<calcChain xmlns="http://schemas.openxmlformats.org/spreadsheetml/2006/main">
  <c r="F13" i="17" l="1"/>
  <c r="F11" i="17"/>
  <c r="G15" i="17" l="1"/>
  <c r="G14" i="17"/>
  <c r="G13" i="17"/>
  <c r="G12" i="17"/>
  <c r="G11" i="17"/>
  <c r="G10" i="17"/>
  <c r="G9" i="17"/>
  <c r="G8" i="17"/>
  <c r="G7" i="17"/>
  <c r="G16" i="17" l="1"/>
  <c r="G17" i="17" s="1"/>
</calcChain>
</file>

<file path=xl/sharedStrings.xml><?xml version="1.0" encoding="utf-8"?>
<sst xmlns="http://schemas.openxmlformats.org/spreadsheetml/2006/main" count="50" uniqueCount="43">
  <si>
    <t>№ п/п</t>
  </si>
  <si>
    <t>Наименование работ и затрат</t>
  </si>
  <si>
    <t>Обоснование</t>
  </si>
  <si>
    <t>Единица измерения</t>
  </si>
  <si>
    <t>Цена за ед.(руб.)</t>
  </si>
  <si>
    <t xml:space="preserve">Количество </t>
  </si>
  <si>
    <t>Сумма, (руб.)</t>
  </si>
  <si>
    <t>1</t>
  </si>
  <si>
    <t>Ознакомление с запросом заказчика, составление документации.</t>
  </si>
  <si>
    <t>Том.15.3.01.01.</t>
  </si>
  <si>
    <t>1 комплект документации</t>
  </si>
  <si>
    <t>2</t>
  </si>
  <si>
    <t>Разработка плана и программы обследования, составление вопросника.</t>
  </si>
  <si>
    <t>Том.15.3.01.02.</t>
  </si>
  <si>
    <t>1 тема</t>
  </si>
  <si>
    <t>3</t>
  </si>
  <si>
    <t>Обследование энергопредприятия: изучение технического состояния оборудования и сооружений, условий эксплуатации, форм и методов организации производства, ремонтной базы и технологической оснастки.</t>
  </si>
  <si>
    <t>Том.15.3.01.03.</t>
  </si>
  <si>
    <t>1 энергопредприятие</t>
  </si>
  <si>
    <t>5</t>
  </si>
  <si>
    <t>Систематизация и обработка собранных материалов, анализ результатов обследования.</t>
  </si>
  <si>
    <t>Том.15.3.01.04.</t>
  </si>
  <si>
    <t>6</t>
  </si>
  <si>
    <r>
      <t xml:space="preserve">Систематизация и обработка собранных материалов, анализ результатов обследования </t>
    </r>
    <r>
      <rPr>
        <sz val="10"/>
        <color rgb="FF0000FF"/>
        <rFont val="Times New Roman"/>
        <family val="1"/>
        <charset val="204"/>
      </rPr>
      <t>(Примечание: определяется с К=0,2 на второе и каждое последующее предприятие)</t>
    </r>
  </si>
  <si>
    <t>7</t>
  </si>
  <si>
    <t>Разработка предложений по совершенствованию системы технического обслуживания и ремонта.</t>
  </si>
  <si>
    <t>Том.15.3.01.05.</t>
  </si>
  <si>
    <t>8</t>
  </si>
  <si>
    <r>
      <t xml:space="preserve">Разработка предложений по совершенствованию системы технического обслуживания и ремонта </t>
    </r>
    <r>
      <rPr>
        <sz val="11"/>
        <color rgb="FF0000FF"/>
        <rFont val="Times New Roman"/>
        <family val="1"/>
        <charset val="204"/>
      </rPr>
      <t>(Примечание: определяется с К=0,2 на второе и каждое последующее предприятие)</t>
    </r>
  </si>
  <si>
    <t>9</t>
  </si>
  <si>
    <t>Графическое оформление работы. Обобщение материалов обследования. Составление технического отчета.</t>
  </si>
  <si>
    <t>Том.15.3.01.06.</t>
  </si>
  <si>
    <t>До 10 энергопредприятий</t>
  </si>
  <si>
    <t xml:space="preserve">Приложение 2.п.10. </t>
  </si>
  <si>
    <t>Один вид продукции на одном предприятии</t>
  </si>
  <si>
    <t>Итого</t>
  </si>
  <si>
    <t>Выявление технического состояния и обобщение опыта эксплуатации</t>
  </si>
  <si>
    <t xml:space="preserve">Работа в составе комиссий. Участие в составлении акта или других документов. </t>
  </si>
  <si>
    <t>(Выполнена по ПРЕЙСКУРАНТУ НА ЭКСПЕРИМЕНТАЛЬНО-НАЛАДОЧНЫЕ РАБОТЫ И РАБОТЫ ПО СОВЕРШЕНСТВОВАНИЮ ТЕХНОЛОГИИ И ЭКСПЛУАТАЦИИ ЭЛЕКТРОСТАНЦИЙ И СЕТЕЙ.ОРГРЭС.1992 г.)</t>
  </si>
  <si>
    <t xml:space="preserve">ВСЕГО С ИНДЕКСОМ ПРЕЙСКУРАНТУ </t>
  </si>
  <si>
    <r>
      <t>Составил___</t>
    </r>
    <r>
      <rPr>
        <u/>
        <sz val="12"/>
        <color theme="1"/>
        <rFont val="Times New Roman"/>
        <family val="1"/>
        <charset val="204"/>
      </rPr>
      <t/>
    </r>
  </si>
  <si>
    <t>СМЕТА №1 Документальное освидетельствование электроустановок в 2023 г.</t>
  </si>
  <si>
    <t>ВСЕГО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</si>
</sst>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0" fillId="0" borderId="0"/>
    <xf numFmtId="0" fontId="11" fillId="0" borderId="0"/>
  </cellStyleXfs>
  <cellXfs count="33">
    <xf numFmtId="0" fontId="0" fillId="0" borderId="0" xfId="0"/>
    <xf numFmtId="0" fontId="3" fillId="0" borderId="0" xfId="0" applyFont="1"/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/>
    <xf numFmtId="4" fontId="2" fillId="0" borderId="0" xfId="0" applyNumberFormat="1" applyFont="1"/>
    <xf numFmtId="4" fontId="4" fillId="0" borderId="0" xfId="0" applyNumberFormat="1" applyFont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" fontId="3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I22"/>
  <sheetViews>
    <sheetView tabSelected="1" workbookViewId="0">
      <selection activeCell="G18" sqref="G18"/>
    </sheetView>
  </sheetViews>
  <sheetFormatPr defaultColWidth="9.140625" defaultRowHeight="15.75" x14ac:dyDescent="0.25"/>
  <cols>
    <col min="1" max="1" width="3.85546875" style="1" bestFit="1" customWidth="1"/>
    <col min="2" max="2" width="39.42578125" style="1" bestFit="1" customWidth="1"/>
    <col min="3" max="3" width="16.7109375" style="1" customWidth="1"/>
    <col min="4" max="4" width="14.85546875" style="1" customWidth="1"/>
    <col min="5" max="5" width="11.28515625" style="1" bestFit="1" customWidth="1"/>
    <col min="6" max="6" width="17.5703125" style="1" bestFit="1" customWidth="1"/>
    <col min="7" max="8" width="17" style="1" customWidth="1"/>
    <col min="9" max="9" width="12.140625" style="1" customWidth="1"/>
    <col min="10" max="10" width="14.85546875" style="1" customWidth="1"/>
    <col min="11" max="16384" width="9.140625" style="1"/>
  </cols>
  <sheetData>
    <row r="1" spans="1:7" x14ac:dyDescent="0.25">
      <c r="A1" s="24" t="s">
        <v>41</v>
      </c>
      <c r="B1" s="24"/>
      <c r="C1" s="24"/>
      <c r="D1" s="24"/>
      <c r="E1" s="24"/>
      <c r="F1" s="24"/>
      <c r="G1" s="24"/>
    </row>
    <row r="3" spans="1:7" ht="36" customHeight="1" x14ac:dyDescent="0.25">
      <c r="A3" s="25" t="s">
        <v>38</v>
      </c>
      <c r="B3" s="25"/>
      <c r="C3" s="25"/>
      <c r="D3" s="25"/>
      <c r="E3" s="25"/>
      <c r="F3" s="25"/>
      <c r="G3" s="25"/>
    </row>
    <row r="4" spans="1:7" ht="16.5" thickBot="1" x14ac:dyDescent="0.3"/>
    <row r="5" spans="1:7" ht="53.25" customHeight="1" thickBot="1" x14ac:dyDescent="0.3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3" t="s">
        <v>5</v>
      </c>
      <c r="G5" s="4" t="s">
        <v>6</v>
      </c>
    </row>
    <row r="6" spans="1:7" ht="16.5" thickBot="1" x14ac:dyDescent="0.3">
      <c r="A6" s="2">
        <v>1</v>
      </c>
      <c r="B6" s="26" t="s">
        <v>36</v>
      </c>
      <c r="C6" s="27"/>
      <c r="D6" s="27"/>
      <c r="E6" s="27"/>
      <c r="F6" s="27"/>
      <c r="G6" s="28"/>
    </row>
    <row r="7" spans="1:7" ht="48" thickBot="1" x14ac:dyDescent="0.3">
      <c r="A7" s="5" t="s">
        <v>7</v>
      </c>
      <c r="B7" s="6" t="s">
        <v>8</v>
      </c>
      <c r="C7" s="7" t="s">
        <v>9</v>
      </c>
      <c r="D7" s="8" t="s">
        <v>10</v>
      </c>
      <c r="E7" s="21">
        <v>15485</v>
      </c>
      <c r="F7" s="22">
        <v>1</v>
      </c>
      <c r="G7" s="9">
        <f>E7*F7</f>
        <v>15485</v>
      </c>
    </row>
    <row r="8" spans="1:7" ht="48" thickBot="1" x14ac:dyDescent="0.3">
      <c r="A8" s="5" t="s">
        <v>11</v>
      </c>
      <c r="B8" s="6" t="s">
        <v>12</v>
      </c>
      <c r="C8" s="7" t="s">
        <v>13</v>
      </c>
      <c r="D8" s="8" t="s">
        <v>14</v>
      </c>
      <c r="E8" s="21">
        <v>11685</v>
      </c>
      <c r="F8" s="22">
        <v>1</v>
      </c>
      <c r="G8" s="9">
        <f t="shared" ref="G8:G15" si="0">E8*F8</f>
        <v>11685</v>
      </c>
    </row>
    <row r="9" spans="1:7" ht="111" thickBot="1" x14ac:dyDescent="0.3">
      <c r="A9" s="5" t="s">
        <v>15</v>
      </c>
      <c r="B9" s="6" t="s">
        <v>16</v>
      </c>
      <c r="C9" s="7" t="s">
        <v>17</v>
      </c>
      <c r="D9" s="8" t="s">
        <v>18</v>
      </c>
      <c r="E9" s="21">
        <v>41325</v>
      </c>
      <c r="F9" s="22">
        <v>4</v>
      </c>
      <c r="G9" s="9">
        <f t="shared" si="0"/>
        <v>165300</v>
      </c>
    </row>
    <row r="10" spans="1:7" ht="48" thickBot="1" x14ac:dyDescent="0.3">
      <c r="A10" s="5" t="s">
        <v>19</v>
      </c>
      <c r="B10" s="6" t="s">
        <v>20</v>
      </c>
      <c r="C10" s="7" t="s">
        <v>21</v>
      </c>
      <c r="D10" s="8" t="s">
        <v>18</v>
      </c>
      <c r="E10" s="21">
        <v>69255</v>
      </c>
      <c r="F10" s="22">
        <v>1</v>
      </c>
      <c r="G10" s="9">
        <f t="shared" si="0"/>
        <v>69255</v>
      </c>
    </row>
    <row r="11" spans="1:7" ht="73.5" thickBot="1" x14ac:dyDescent="0.3">
      <c r="A11" s="5" t="s">
        <v>22</v>
      </c>
      <c r="B11" s="6" t="s">
        <v>23</v>
      </c>
      <c r="C11" s="7" t="s">
        <v>21</v>
      </c>
      <c r="D11" s="8" t="s">
        <v>18</v>
      </c>
      <c r="E11" s="21">
        <v>69255</v>
      </c>
      <c r="F11" s="22">
        <f>(4-1)*0.2</f>
        <v>0.6</v>
      </c>
      <c r="G11" s="9">
        <f t="shared" si="0"/>
        <v>41553</v>
      </c>
    </row>
    <row r="12" spans="1:7" ht="63.75" thickBot="1" x14ac:dyDescent="0.3">
      <c r="A12" s="5" t="s">
        <v>24</v>
      </c>
      <c r="B12" s="6" t="s">
        <v>25</v>
      </c>
      <c r="C12" s="7" t="s">
        <v>26</v>
      </c>
      <c r="D12" s="8" t="s">
        <v>18</v>
      </c>
      <c r="E12" s="21">
        <v>79610</v>
      </c>
      <c r="F12" s="22">
        <v>1</v>
      </c>
      <c r="G12" s="9">
        <f t="shared" si="0"/>
        <v>79610</v>
      </c>
    </row>
    <row r="13" spans="1:7" ht="93.75" thickBot="1" x14ac:dyDescent="0.3">
      <c r="A13" s="5" t="s">
        <v>27</v>
      </c>
      <c r="B13" s="6" t="s">
        <v>28</v>
      </c>
      <c r="C13" s="7" t="s">
        <v>26</v>
      </c>
      <c r="D13" s="8" t="s">
        <v>18</v>
      </c>
      <c r="E13" s="21">
        <v>79610</v>
      </c>
      <c r="F13" s="22">
        <f>(4-1)*0.2</f>
        <v>0.6</v>
      </c>
      <c r="G13" s="9">
        <f t="shared" si="0"/>
        <v>47766</v>
      </c>
    </row>
    <row r="14" spans="1:7" ht="63.75" thickBot="1" x14ac:dyDescent="0.3">
      <c r="A14" s="5" t="s">
        <v>29</v>
      </c>
      <c r="B14" s="6" t="s">
        <v>30</v>
      </c>
      <c r="C14" s="7" t="s">
        <v>31</v>
      </c>
      <c r="D14" s="8" t="s">
        <v>32</v>
      </c>
      <c r="E14" s="21">
        <v>107065</v>
      </c>
      <c r="F14" s="22">
        <v>1</v>
      </c>
      <c r="G14" s="9">
        <f t="shared" si="0"/>
        <v>107065</v>
      </c>
    </row>
    <row r="15" spans="1:7" ht="63.75" thickBot="1" x14ac:dyDescent="0.3">
      <c r="A15" s="13" t="s">
        <v>11</v>
      </c>
      <c r="B15" s="14" t="s">
        <v>37</v>
      </c>
      <c r="C15" s="7" t="s">
        <v>33</v>
      </c>
      <c r="D15" s="8" t="s">
        <v>34</v>
      </c>
      <c r="E15" s="21">
        <v>29545</v>
      </c>
      <c r="F15" s="22">
        <v>20</v>
      </c>
      <c r="G15" s="9">
        <f t="shared" si="0"/>
        <v>590900</v>
      </c>
    </row>
    <row r="16" spans="1:7" ht="16.5" thickBot="1" x14ac:dyDescent="0.3">
      <c r="A16" s="5"/>
      <c r="B16" s="29" t="s">
        <v>35</v>
      </c>
      <c r="C16" s="30"/>
      <c r="D16" s="30"/>
      <c r="E16" s="30"/>
      <c r="F16" s="31"/>
      <c r="G16" s="9">
        <f>SUM(G7:G15)</f>
        <v>1128619</v>
      </c>
    </row>
    <row r="17" spans="1:9" ht="35.25" customHeight="1" thickBot="1" x14ac:dyDescent="0.3">
      <c r="A17" s="3"/>
      <c r="B17" s="10" t="s">
        <v>39</v>
      </c>
      <c r="C17" s="11">
        <v>3.89</v>
      </c>
      <c r="D17" s="3"/>
      <c r="E17" s="3"/>
      <c r="F17" s="3"/>
      <c r="G17" s="12">
        <f>G16*C17</f>
        <v>4390327.91</v>
      </c>
    </row>
    <row r="18" spans="1:9" ht="19.5" customHeight="1" x14ac:dyDescent="0.25">
      <c r="A18" s="15"/>
      <c r="B18" s="17"/>
      <c r="C18" s="16"/>
      <c r="D18" s="15"/>
      <c r="E18" s="15"/>
      <c r="F18" s="15"/>
      <c r="G18" s="20"/>
      <c r="I18" s="23"/>
    </row>
    <row r="19" spans="1:9" ht="19.5" customHeight="1" x14ac:dyDescent="0.25">
      <c r="A19" s="15"/>
      <c r="B19" s="17"/>
      <c r="C19" s="16"/>
      <c r="D19" s="15"/>
      <c r="E19" s="15"/>
      <c r="F19" s="15"/>
      <c r="G19" s="20"/>
    </row>
    <row r="20" spans="1:9" ht="19.5" customHeight="1" x14ac:dyDescent="0.25">
      <c r="A20" s="15"/>
      <c r="B20" s="17"/>
      <c r="C20" s="16"/>
      <c r="D20" s="15"/>
      <c r="E20" s="15"/>
      <c r="F20" s="15"/>
      <c r="G20" s="20"/>
    </row>
    <row r="21" spans="1:9" x14ac:dyDescent="0.25">
      <c r="B21" s="18" t="s">
        <v>42</v>
      </c>
      <c r="G21" s="19"/>
    </row>
    <row r="22" spans="1:9" ht="34.5" customHeight="1" x14ac:dyDescent="0.25">
      <c r="A22" s="32" t="s">
        <v>40</v>
      </c>
      <c r="B22" s="32"/>
      <c r="F22" s="32"/>
      <c r="G22" s="32"/>
    </row>
  </sheetData>
  <mergeCells count="6">
    <mergeCell ref="A1:G1"/>
    <mergeCell ref="A3:G3"/>
    <mergeCell ref="B6:G6"/>
    <mergeCell ref="B16:F16"/>
    <mergeCell ref="A22:B22"/>
    <mergeCell ref="F22:G2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№1 документальное освид.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Ирина Анатольевна</dc:creator>
  <cp:lastModifiedBy>Моисеев Альберт Евгеньевич</cp:lastModifiedBy>
  <cp:lastPrinted>2017-10-24T07:10:25Z</cp:lastPrinted>
  <dcterms:created xsi:type="dcterms:W3CDTF">2006-09-16T00:00:00Z</dcterms:created>
  <dcterms:modified xsi:type="dcterms:W3CDTF">2022-10-07T10:48:17Z</dcterms:modified>
</cp:coreProperties>
</file>